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prod.ds.aphp.fr\dfz\DADDL_DIR\CADRES\DADDL (CR, généralités...)\BIONETTOYAGE\Harmonisation grilles de contrôle\Grilles modifiées\"/>
    </mc:Choice>
  </mc:AlternateContent>
  <bookViews>
    <workbookView xWindow="2790" yWindow="0" windowWidth="16800" windowHeight="6750"/>
  </bookViews>
  <sheets>
    <sheet name="circulation " sheetId="1" r:id="rId1"/>
  </sheets>
  <definedNames>
    <definedName name="_xlnm.Print_Area" localSheetId="0">'circulation '!$A$1:$G$30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8" i="1"/>
  <c r="F22" i="1" l="1"/>
  <c r="E22" i="1"/>
  <c r="G22" i="1" l="1"/>
</calcChain>
</file>

<file path=xl/sharedStrings.xml><?xml version="1.0" encoding="utf-8"?>
<sst xmlns="http://schemas.openxmlformats.org/spreadsheetml/2006/main" count="61" uniqueCount="59">
  <si>
    <t>Bâtiment :</t>
  </si>
  <si>
    <t xml:space="preserve">LOT </t>
  </si>
  <si>
    <t>note</t>
  </si>
  <si>
    <r>
      <t xml:space="preserve">Service </t>
    </r>
    <r>
      <rPr>
        <b/>
        <sz val="18"/>
        <rFont val="Arial"/>
        <family val="2"/>
      </rPr>
      <t>:</t>
    </r>
  </si>
  <si>
    <t>N° de pièce :</t>
  </si>
  <si>
    <t>Date et heure du contrôle :</t>
  </si>
  <si>
    <t xml:space="preserve">Circulation </t>
  </si>
  <si>
    <t xml:space="preserve">ELEMENTS EVALUES </t>
  </si>
  <si>
    <t xml:space="preserve">Critères d'évaluation </t>
  </si>
  <si>
    <t>coef de pond.</t>
  </si>
  <si>
    <t>note pondérée</t>
  </si>
  <si>
    <t>Observations</t>
  </si>
  <si>
    <t>Réceptacle déchets - sacherie</t>
  </si>
  <si>
    <t>propre et vide (niveau de remplissage)</t>
  </si>
  <si>
    <t>Main courante et rebords divers, extincteurs</t>
  </si>
  <si>
    <t>absence SA/empoussièrement/toiles d'araignée</t>
  </si>
  <si>
    <t>Meublants (sièges, étagères…)</t>
  </si>
  <si>
    <t>absence SA/empoussièrement</t>
  </si>
  <si>
    <t>Lavabo - robinetterie</t>
  </si>
  <si>
    <t>absence tartre/traces lavage/déchets/SA</t>
  </si>
  <si>
    <t>Accessoires (essuie-mains - porte savon)</t>
  </si>
  <si>
    <t>absence SA/empoussièrement/approvisionnement</t>
  </si>
  <si>
    <t>Vitrerie intérieure, miroir</t>
  </si>
  <si>
    <t>absence traces de doigt/coulure/taches</t>
  </si>
  <si>
    <t>Parties hautes : luminaires….</t>
  </si>
  <si>
    <t>absence empoussièrement/SA/toiles d'araignée</t>
  </si>
  <si>
    <t>Eléments chauffants - aération - ventilation</t>
  </si>
  <si>
    <t>Murs : graffitis; taches, souillures, panneaux d'affichage</t>
  </si>
  <si>
    <t>absence SA / empoussièrement/toiles d'araignée</t>
  </si>
  <si>
    <r>
      <t>Porte :</t>
    </r>
    <r>
      <rPr>
        <sz val="9"/>
        <rFont val="Arial"/>
        <family val="2"/>
      </rPr>
      <t xml:space="preserve"> encadrement, poignées , interrupteur, prises courant</t>
    </r>
  </si>
  <si>
    <t xml:space="preserve">absences/empoussièrement/toiles d'araignée </t>
  </si>
  <si>
    <t>Contre-marche</t>
  </si>
  <si>
    <t>absence traces /coulure/taches</t>
  </si>
  <si>
    <t>Coins - plinthes</t>
  </si>
  <si>
    <t xml:space="preserve">absence empoussièrement/tache/toiles d'araignée </t>
  </si>
  <si>
    <t>Sol</t>
  </si>
  <si>
    <t xml:space="preserve">absence déchets/SA/empoussièrement </t>
  </si>
  <si>
    <t>Ascenseur : paroi, sol, rainures, bouton appel</t>
  </si>
  <si>
    <t>absence traces /coulure/taches/empoussiérement</t>
  </si>
  <si>
    <t>0 = non conforme</t>
  </si>
  <si>
    <t xml:space="preserve">normes d'acceptabilité : </t>
  </si>
  <si>
    <t xml:space="preserve">1 = conforme </t>
  </si>
  <si>
    <t>déchets / taches ou salissures adhérentes (SA) = à 0</t>
  </si>
  <si>
    <r>
      <t xml:space="preserve">empoussièrement  </t>
    </r>
    <r>
      <rPr>
        <sz val="12"/>
        <rFont val="Arial"/>
        <family val="2"/>
      </rPr>
      <t>≥</t>
    </r>
    <r>
      <rPr>
        <sz val="12"/>
        <rFont val="Arial"/>
        <family val="2"/>
      </rPr>
      <t xml:space="preserve"> à 2 = à 0</t>
    </r>
  </si>
  <si>
    <t>A rectifier le jour même</t>
  </si>
  <si>
    <t>représentant  direction hôpital :</t>
  </si>
  <si>
    <t xml:space="preserve">A rectifier dans les 48 heures </t>
  </si>
  <si>
    <t>représentant la société :</t>
  </si>
  <si>
    <t>(nom et signature)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</si>
  <si>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</si>
  <si>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Note
0 ou 1</t>
  </si>
  <si>
    <t>Hall</t>
  </si>
  <si>
    <t>Couloir</t>
  </si>
  <si>
    <t>Escalier</t>
  </si>
  <si>
    <t>Palier</t>
  </si>
  <si>
    <t>Ascenceur</t>
  </si>
  <si>
    <t>Salle d'attente</t>
  </si>
  <si>
    <t>Groupe hospitalier Sorbonne Univercité
GRILLE DE CONTRÔLE</t>
  </si>
  <si>
    <t>Zone 1 
Zone 2
Zone 3
Zone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</si>
</sst>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2"/>
      <color indexed="14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8"/>
      <color theme="0"/>
      <name val="Arial"/>
      <family val="2"/>
    </font>
    <font>
      <sz val="8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80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8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/>
    <xf numFmtId="0" fontId="0" fillId="0" borderId="0" xfId="0" applyAlignment="1">
      <alignment vertical="center"/>
    </xf>
    <xf numFmtId="0" fontId="0" fillId="0" borderId="10" xfId="0" applyBorder="1"/>
    <xf numFmtId="0" fontId="7" fillId="0" borderId="8" xfId="0" applyFont="1" applyFill="1" applyBorder="1"/>
    <xf numFmtId="0" fontId="7" fillId="0" borderId="8" xfId="0" applyFont="1" applyBorder="1" applyAlignment="1"/>
    <xf numFmtId="0" fontId="0" fillId="0" borderId="10" xfId="0" applyBorder="1" applyAlignment="1">
      <alignment vertical="center"/>
    </xf>
    <xf numFmtId="0" fontId="10" fillId="0" borderId="12" xfId="0" applyFont="1" applyBorder="1" applyAlignment="1">
      <alignment vertical="center"/>
    </xf>
    <xf numFmtId="0" fontId="7" fillId="0" borderId="6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 wrapText="1"/>
    </xf>
    <xf numFmtId="10" fontId="11" fillId="0" borderId="7" xfId="0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7" fillId="0" borderId="0" xfId="0" applyFont="1" applyBorder="1"/>
    <xf numFmtId="0" fontId="7" fillId="0" borderId="0" xfId="0" applyFont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164" fontId="7" fillId="0" borderId="6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 wrapText="1"/>
    </xf>
    <xf numFmtId="164" fontId="7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7" fillId="0" borderId="11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9" fontId="3" fillId="0" borderId="5" xfId="1" applyFont="1" applyBorder="1" applyAlignment="1">
      <alignment horizontal="center" vertical="center" wrapText="1"/>
    </xf>
    <xf numFmtId="9" fontId="3" fillId="0" borderId="7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"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firstButton="1" fmlaLink="$G$1" lockText="1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Radio" checked="Checked" firstButton="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3798095</xdr:colOff>
          <xdr:row>1</xdr:row>
          <xdr:rowOff>16668</xdr:rowOff>
        </xdr:from>
        <xdr:to>
          <xdr:col>2</xdr:col>
          <xdr:colOff>47622</xdr:colOff>
          <xdr:row>4</xdr:row>
          <xdr:rowOff>11909</xdr:rowOff>
        </xdr:to>
        <xdr:grpSp>
          <xdr:nvGrpSpPr>
            <xdr:cNvPr id="2" name="Groupe 1"/>
            <xdr:cNvGrpSpPr/>
          </xdr:nvGrpSpPr>
          <xdr:grpSpPr>
            <a:xfrm>
              <a:off x="3798095" y="816768"/>
              <a:ext cx="2355052" cy="681041"/>
              <a:chOff x="3798095" y="814387"/>
              <a:chExt cx="2357433" cy="673896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 bwMode="auto">
              <a:xfrm>
                <a:off x="3798095" y="814390"/>
                <a:ext cx="226219" cy="22145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 bwMode="auto">
              <a:xfrm>
                <a:off x="3798097" y="1040612"/>
                <a:ext cx="226219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7" name="Option Button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 bwMode="auto">
              <a:xfrm>
                <a:off x="5929309" y="814387"/>
                <a:ext cx="226219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8" name="Option Button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 bwMode="auto">
              <a:xfrm>
                <a:off x="5929309" y="1042987"/>
                <a:ext cx="226219" cy="21669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29" name="Option Button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 bwMode="auto">
              <a:xfrm>
                <a:off x="3798097" y="1257299"/>
                <a:ext cx="226219" cy="21669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0" name="Option Button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 bwMode="auto">
              <a:xfrm>
                <a:off x="5929303" y="1273971"/>
                <a:ext cx="226219" cy="2143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3724275</xdr:colOff>
          <xdr:row>0</xdr:row>
          <xdr:rowOff>714375</xdr:rowOff>
        </xdr:from>
        <xdr:to>
          <xdr:col>2</xdr:col>
          <xdr:colOff>1485900</xdr:colOff>
          <xdr:row>4</xdr:row>
          <xdr:rowOff>57150</xdr:rowOff>
        </xdr:to>
        <xdr:sp macro="" textlink="">
          <xdr:nvSpPr>
            <xdr:cNvPr id="1031" name="Group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l'option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438142</xdr:colOff>
          <xdr:row>3</xdr:row>
          <xdr:rowOff>2383</xdr:rowOff>
        </xdr:from>
        <xdr:to>
          <xdr:col>6</xdr:col>
          <xdr:colOff>159542</xdr:colOff>
          <xdr:row>4</xdr:row>
          <xdr:rowOff>614361</xdr:rowOff>
        </xdr:to>
        <xdr:grpSp>
          <xdr:nvGrpSpPr>
            <xdr:cNvPr id="3" name="Groupe 2"/>
            <xdr:cNvGrpSpPr/>
          </xdr:nvGrpSpPr>
          <xdr:grpSpPr>
            <a:xfrm>
              <a:off x="8991592" y="1269208"/>
              <a:ext cx="378625" cy="831053"/>
              <a:chOff x="8486770" y="1252539"/>
              <a:chExt cx="376244" cy="826292"/>
            </a:xfrm>
          </xdr:grpSpPr>
          <xdr:sp macro="" textlink="">
            <xdr:nvSpPr>
              <xdr:cNvPr id="1032" name="Option Button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 bwMode="auto">
              <a:xfrm>
                <a:off x="8486770" y="1252539"/>
                <a:ext cx="369094" cy="2143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3" name="Option Button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 bwMode="auto">
              <a:xfrm>
                <a:off x="8491539" y="1450181"/>
                <a:ext cx="371475" cy="2143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4" name="Option Button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 bwMode="auto">
              <a:xfrm>
                <a:off x="8489160" y="1647824"/>
                <a:ext cx="3714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5" name="Option Button 11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 bwMode="auto">
              <a:xfrm>
                <a:off x="8489160" y="1859756"/>
                <a:ext cx="3714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2</xdr:row>
          <xdr:rowOff>152400</xdr:rowOff>
        </xdr:from>
        <xdr:to>
          <xdr:col>6</xdr:col>
          <xdr:colOff>1047750</xdr:colOff>
          <xdr:row>5</xdr:row>
          <xdr:rowOff>0</xdr:rowOff>
        </xdr:to>
        <xdr:sp macro="" textlink="">
          <xdr:nvSpPr>
            <xdr:cNvPr id="1036" name="Group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la zone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26197</xdr:colOff>
          <xdr:row>25</xdr:row>
          <xdr:rowOff>188119</xdr:rowOff>
        </xdr:from>
        <xdr:to>
          <xdr:col>3</xdr:col>
          <xdr:colOff>390525</xdr:colOff>
          <xdr:row>28</xdr:row>
          <xdr:rowOff>16668</xdr:rowOff>
        </xdr:to>
        <xdr:grpSp>
          <xdr:nvGrpSpPr>
            <xdr:cNvPr id="4" name="Groupe 3"/>
            <xdr:cNvGrpSpPr/>
          </xdr:nvGrpSpPr>
          <xdr:grpSpPr>
            <a:xfrm>
              <a:off x="7636672" y="6960394"/>
              <a:ext cx="364328" cy="428624"/>
              <a:chOff x="7634291" y="6927043"/>
              <a:chExt cx="364328" cy="423874"/>
            </a:xfrm>
          </xdr:grpSpPr>
          <xdr:sp macro="" textlink="">
            <xdr:nvSpPr>
              <xdr:cNvPr id="1037" name="Option Button 13" hidden="1">
                <a:extLst>
                  <a:ext uri="{63B3BB69-23CF-44E3-9099-C40C66FF867C}">
                    <a14:compatExt spid="_x0000_s1037"/>
                  </a:ext>
                </a:extLst>
              </xdr:cNvPr>
              <xdr:cNvSpPr/>
            </xdr:nvSpPr>
            <xdr:spPr bwMode="auto">
              <a:xfrm>
                <a:off x="7636669" y="6927043"/>
                <a:ext cx="361950" cy="22145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38" name="Option Button 14" hidden="1">
                <a:extLst>
                  <a:ext uri="{63B3BB69-23CF-44E3-9099-C40C66FF867C}">
                    <a14:compatExt spid="_x0000_s1038"/>
                  </a:ext>
                </a:extLst>
              </xdr:cNvPr>
              <xdr:cNvSpPr/>
            </xdr:nvSpPr>
            <xdr:spPr bwMode="auto">
              <a:xfrm>
                <a:off x="7634291" y="7129461"/>
                <a:ext cx="361950" cy="22145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1219200</xdr:colOff>
          <xdr:row>25</xdr:row>
          <xdr:rowOff>123825</xdr:rowOff>
        </xdr:from>
        <xdr:to>
          <xdr:col>3</xdr:col>
          <xdr:colOff>276225</xdr:colOff>
          <xdr:row>28</xdr:row>
          <xdr:rowOff>38100</xdr:rowOff>
        </xdr:to>
        <xdr:sp macro="" textlink="">
          <xdr:nvSpPr>
            <xdr:cNvPr id="1039" name="Group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Sélectionner l'option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J38"/>
  <sheetViews>
    <sheetView tabSelected="1" zoomScaleNormal="100" zoomScaleSheetLayoutView="75" workbookViewId="0">
      <selection activeCell="B2" sqref="B2"/>
    </sheetView>
  </sheetViews>
  <sheetFormatPr baseColWidth="10" defaultColWidth="11.42578125" defaultRowHeight="15" x14ac:dyDescent="0.2"/>
  <cols>
    <col min="1" max="1" width="59.85546875" style="24" bestFit="1" customWidth="1"/>
    <col min="2" max="2" width="31.7109375" style="53" customWidth="1"/>
    <col min="3" max="3" width="22.5703125" style="24" customWidth="1"/>
    <col min="4" max="4" width="7.85546875" style="24" customWidth="1"/>
    <col min="5" max="5" width="6.28515625" style="54" customWidth="1"/>
    <col min="6" max="6" width="9.85546875" style="54" customWidth="1"/>
    <col min="7" max="7" width="17.28515625" style="24" customWidth="1"/>
    <col min="8" max="9" width="11.42578125" style="24"/>
    <col min="10" max="10" width="21.42578125" style="24" customWidth="1"/>
    <col min="11" max="16384" width="11.42578125" style="24"/>
  </cols>
  <sheetData>
    <row r="1" spans="1:10" s="2" customFormat="1" ht="63" customHeight="1" x14ac:dyDescent="0.2">
      <c r="A1" s="1"/>
      <c r="B1" s="74" t="s">
        <v>57</v>
      </c>
      <c r="C1" s="74"/>
      <c r="D1" s="74"/>
      <c r="E1" s="75"/>
      <c r="F1" s="75"/>
      <c r="G1" s="59">
        <v>2</v>
      </c>
    </row>
    <row r="2" spans="1:10" s="2" customFormat="1" ht="18.75" customHeight="1" x14ac:dyDescent="0.2">
      <c r="A2" s="3" t="s">
        <v>0</v>
      </c>
      <c r="B2" s="4" t="s">
        <v>52</v>
      </c>
      <c r="C2" s="9" t="s">
        <v>51</v>
      </c>
      <c r="D2" s="5" t="s">
        <v>1</v>
      </c>
      <c r="E2" s="7"/>
      <c r="F2" s="2" t="s">
        <v>2</v>
      </c>
      <c r="G2" s="58"/>
    </row>
    <row r="3" spans="1:10" s="2" customFormat="1" ht="18" customHeight="1" x14ac:dyDescent="0.2">
      <c r="A3" s="3" t="s">
        <v>3</v>
      </c>
      <c r="B3" s="4" t="s">
        <v>53</v>
      </c>
      <c r="C3" s="9" t="s">
        <v>54</v>
      </c>
      <c r="D3" s="6"/>
      <c r="E3" s="76"/>
      <c r="F3" s="77"/>
      <c r="G3" s="78"/>
    </row>
    <row r="4" spans="1:10" s="2" customFormat="1" ht="17.25" customHeight="1" x14ac:dyDescent="0.2">
      <c r="A4" s="8" t="s">
        <v>4</v>
      </c>
      <c r="B4" s="55" t="s">
        <v>55</v>
      </c>
      <c r="C4" s="9" t="s">
        <v>56</v>
      </c>
      <c r="D4" s="56"/>
      <c r="E4" s="67" t="s">
        <v>58</v>
      </c>
      <c r="F4" s="67"/>
      <c r="G4" s="69">
        <f>IF(G1=1,0.8,IF(G1=2,0.85,IF(G1=3,0.9,IF(G1=4,0.95))))</f>
        <v>0.85</v>
      </c>
    </row>
    <row r="5" spans="1:10" s="2" customFormat="1" ht="52.5" customHeight="1" thickBot="1" x14ac:dyDescent="0.25">
      <c r="A5" s="8" t="s">
        <v>5</v>
      </c>
      <c r="B5" s="79" t="s">
        <v>6</v>
      </c>
      <c r="C5" s="79"/>
      <c r="D5" s="79"/>
      <c r="E5" s="68"/>
      <c r="F5" s="68"/>
      <c r="G5" s="70"/>
      <c r="J5" s="57"/>
    </row>
    <row r="6" spans="1:10" s="14" customFormat="1" ht="15.75" x14ac:dyDescent="0.2">
      <c r="A6" s="10"/>
      <c r="B6" s="11"/>
      <c r="C6" s="71"/>
      <c r="D6" s="71"/>
      <c r="E6" s="12"/>
      <c r="F6" s="12"/>
      <c r="G6" s="13"/>
    </row>
    <row r="7" spans="1:10" s="14" customFormat="1" ht="33.75" x14ac:dyDescent="0.2">
      <c r="A7" s="15" t="s">
        <v>7</v>
      </c>
      <c r="B7" s="63" t="s">
        <v>8</v>
      </c>
      <c r="C7" s="64"/>
      <c r="D7" s="16" t="s">
        <v>50</v>
      </c>
      <c r="E7" s="17" t="s">
        <v>9</v>
      </c>
      <c r="F7" s="17" t="s">
        <v>10</v>
      </c>
      <c r="G7" s="18" t="s">
        <v>11</v>
      </c>
    </row>
    <row r="8" spans="1:10" ht="18" customHeight="1" x14ac:dyDescent="0.2">
      <c r="A8" s="19" t="s">
        <v>12</v>
      </c>
      <c r="B8" s="61" t="s">
        <v>13</v>
      </c>
      <c r="C8" s="62"/>
      <c r="D8" s="20"/>
      <c r="E8" s="21">
        <v>0.5</v>
      </c>
      <c r="F8" s="22" t="str">
        <f>IF(D8="","",IF(E8="X","",D8*E8))</f>
        <v/>
      </c>
      <c r="G8" s="23"/>
    </row>
    <row r="9" spans="1:10" ht="18" customHeight="1" x14ac:dyDescent="0.2">
      <c r="A9" s="19" t="s">
        <v>14</v>
      </c>
      <c r="B9" s="61" t="s">
        <v>15</v>
      </c>
      <c r="C9" s="62"/>
      <c r="D9" s="20"/>
      <c r="E9" s="21">
        <v>0.7</v>
      </c>
      <c r="F9" s="22" t="str">
        <f t="shared" ref="F9:F21" si="0">IF(D9="","",IF(E9="X","",D9*E9))</f>
        <v/>
      </c>
      <c r="G9" s="23"/>
    </row>
    <row r="10" spans="1:10" ht="18" customHeight="1" x14ac:dyDescent="0.2">
      <c r="A10" s="19" t="s">
        <v>16</v>
      </c>
      <c r="B10" s="61" t="s">
        <v>17</v>
      </c>
      <c r="C10" s="62"/>
      <c r="D10" s="20"/>
      <c r="E10" s="21">
        <v>0.7</v>
      </c>
      <c r="F10" s="22" t="str">
        <f t="shared" si="0"/>
        <v/>
      </c>
      <c r="G10" s="23"/>
    </row>
    <row r="11" spans="1:10" ht="18" customHeight="1" x14ac:dyDescent="0.2">
      <c r="A11" s="19" t="s">
        <v>18</v>
      </c>
      <c r="B11" s="61" t="s">
        <v>19</v>
      </c>
      <c r="C11" s="62"/>
      <c r="D11" s="20"/>
      <c r="E11" s="21">
        <v>0.5</v>
      </c>
      <c r="F11" s="22" t="str">
        <f t="shared" si="0"/>
        <v/>
      </c>
      <c r="G11" s="23"/>
    </row>
    <row r="12" spans="1:10" ht="18" customHeight="1" x14ac:dyDescent="0.2">
      <c r="A12" s="19" t="s">
        <v>20</v>
      </c>
      <c r="B12" s="61" t="s">
        <v>21</v>
      </c>
      <c r="C12" s="62"/>
      <c r="D12" s="20"/>
      <c r="E12" s="21">
        <v>0.5</v>
      </c>
      <c r="F12" s="22" t="str">
        <f t="shared" si="0"/>
        <v/>
      </c>
      <c r="G12" s="25"/>
    </row>
    <row r="13" spans="1:10" ht="18" customHeight="1" x14ac:dyDescent="0.2">
      <c r="A13" s="26" t="s">
        <v>22</v>
      </c>
      <c r="B13" s="61" t="s">
        <v>23</v>
      </c>
      <c r="C13" s="62"/>
      <c r="D13" s="20"/>
      <c r="E13" s="21">
        <v>0.7</v>
      </c>
      <c r="F13" s="22" t="str">
        <f t="shared" si="0"/>
        <v/>
      </c>
      <c r="G13" s="25"/>
    </row>
    <row r="14" spans="1:10" ht="18" customHeight="1" x14ac:dyDescent="0.2">
      <c r="A14" s="26" t="s">
        <v>24</v>
      </c>
      <c r="B14" s="61" t="s">
        <v>25</v>
      </c>
      <c r="C14" s="62"/>
      <c r="D14" s="20"/>
      <c r="E14" s="21">
        <v>0.7</v>
      </c>
      <c r="F14" s="22" t="str">
        <f t="shared" si="0"/>
        <v/>
      </c>
      <c r="G14" s="25"/>
    </row>
    <row r="15" spans="1:10" ht="18" customHeight="1" x14ac:dyDescent="0.2">
      <c r="A15" s="26" t="s">
        <v>26</v>
      </c>
      <c r="B15" s="61" t="s">
        <v>15</v>
      </c>
      <c r="C15" s="62"/>
      <c r="D15" s="20"/>
      <c r="E15" s="21">
        <v>0.7</v>
      </c>
      <c r="F15" s="22" t="str">
        <f t="shared" si="0"/>
        <v/>
      </c>
      <c r="G15" s="25"/>
    </row>
    <row r="16" spans="1:10" ht="18" customHeight="1" x14ac:dyDescent="0.2">
      <c r="A16" s="27" t="s">
        <v>27</v>
      </c>
      <c r="B16" s="61" t="s">
        <v>28</v>
      </c>
      <c r="C16" s="62"/>
      <c r="D16" s="20"/>
      <c r="E16" s="21">
        <v>0.7</v>
      </c>
      <c r="F16" s="22" t="str">
        <f t="shared" si="0"/>
        <v/>
      </c>
      <c r="G16" s="23"/>
    </row>
    <row r="17" spans="1:7" ht="18" customHeight="1" x14ac:dyDescent="0.2">
      <c r="A17" s="27" t="s">
        <v>29</v>
      </c>
      <c r="B17" s="61" t="s">
        <v>30</v>
      </c>
      <c r="C17" s="62"/>
      <c r="D17" s="20"/>
      <c r="E17" s="21">
        <v>0.8</v>
      </c>
      <c r="F17" s="22" t="str">
        <f t="shared" si="0"/>
        <v/>
      </c>
      <c r="G17" s="25"/>
    </row>
    <row r="18" spans="1:7" ht="18" customHeight="1" x14ac:dyDescent="0.2">
      <c r="A18" s="26" t="s">
        <v>31</v>
      </c>
      <c r="B18" s="61" t="s">
        <v>32</v>
      </c>
      <c r="C18" s="62"/>
      <c r="D18" s="20"/>
      <c r="E18" s="21">
        <v>0.5</v>
      </c>
      <c r="F18" s="22" t="str">
        <f t="shared" si="0"/>
        <v/>
      </c>
      <c r="G18" s="25"/>
    </row>
    <row r="19" spans="1:7" ht="18" customHeight="1" x14ac:dyDescent="0.2">
      <c r="A19" s="19" t="s">
        <v>33</v>
      </c>
      <c r="B19" s="61" t="s">
        <v>34</v>
      </c>
      <c r="C19" s="62"/>
      <c r="D19" s="20"/>
      <c r="E19" s="21">
        <v>1</v>
      </c>
      <c r="F19" s="22" t="str">
        <f t="shared" si="0"/>
        <v/>
      </c>
      <c r="G19" s="23"/>
    </row>
    <row r="20" spans="1:7" ht="18" customHeight="1" x14ac:dyDescent="0.2">
      <c r="A20" s="26" t="s">
        <v>35</v>
      </c>
      <c r="B20" s="61" t="s">
        <v>36</v>
      </c>
      <c r="C20" s="62"/>
      <c r="D20" s="20"/>
      <c r="E20" s="21">
        <v>1</v>
      </c>
      <c r="F20" s="22" t="str">
        <f t="shared" si="0"/>
        <v/>
      </c>
      <c r="G20" s="25"/>
    </row>
    <row r="21" spans="1:7" ht="18" customHeight="1" x14ac:dyDescent="0.2">
      <c r="A21" s="19" t="s">
        <v>37</v>
      </c>
      <c r="B21" s="61" t="s">
        <v>38</v>
      </c>
      <c r="C21" s="62"/>
      <c r="D21" s="20"/>
      <c r="E21" s="21">
        <v>1</v>
      </c>
      <c r="F21" s="22" t="str">
        <f t="shared" si="0"/>
        <v/>
      </c>
      <c r="G21" s="28"/>
    </row>
    <row r="22" spans="1:7" ht="16.5" thickBot="1" x14ac:dyDescent="0.25">
      <c r="A22" s="29"/>
      <c r="B22" s="30"/>
      <c r="C22" s="31"/>
      <c r="D22" s="31"/>
      <c r="E22" s="32">
        <f>SUMIF($C$6:$C$21,"&lt;&gt;x",$E$6:$E$21)</f>
        <v>10</v>
      </c>
      <c r="F22" s="33">
        <f>SUM(F8:F21)</f>
        <v>0</v>
      </c>
      <c r="G22" s="34">
        <f>F22/E22</f>
        <v>0</v>
      </c>
    </row>
    <row r="23" spans="1:7" ht="15.75" x14ac:dyDescent="0.2">
      <c r="A23" s="35" t="s">
        <v>39</v>
      </c>
      <c r="B23" s="36" t="s">
        <v>40</v>
      </c>
      <c r="C23" s="37"/>
      <c r="D23" s="37"/>
      <c r="E23" s="38"/>
      <c r="F23" s="38"/>
      <c r="G23" s="39"/>
    </row>
    <row r="24" spans="1:7" x14ac:dyDescent="0.2">
      <c r="A24" s="35" t="s">
        <v>41</v>
      </c>
      <c r="B24" s="66" t="s">
        <v>42</v>
      </c>
      <c r="C24" s="66"/>
      <c r="D24" s="66"/>
      <c r="E24" s="41"/>
      <c r="F24" s="41"/>
      <c r="G24" s="39"/>
    </row>
    <row r="25" spans="1:7" x14ac:dyDescent="0.2">
      <c r="A25" s="42"/>
      <c r="B25" s="40" t="s">
        <v>43</v>
      </c>
      <c r="C25" s="37"/>
      <c r="D25" s="37"/>
      <c r="E25" s="41"/>
      <c r="F25" s="41"/>
      <c r="G25" s="39"/>
    </row>
    <row r="26" spans="1:7" ht="15.75" x14ac:dyDescent="0.2">
      <c r="A26" s="8" t="s">
        <v>45</v>
      </c>
      <c r="B26" s="40"/>
      <c r="C26" s="37"/>
      <c r="D26" s="37"/>
      <c r="E26" s="44" t="s">
        <v>47</v>
      </c>
      <c r="F26" s="44"/>
      <c r="G26" s="39"/>
    </row>
    <row r="27" spans="1:7" ht="15.75" x14ac:dyDescent="0.2">
      <c r="A27" s="45" t="s">
        <v>48</v>
      </c>
      <c r="B27" s="65" t="s">
        <v>44</v>
      </c>
      <c r="C27" s="65"/>
      <c r="D27" s="44"/>
      <c r="E27" s="72" t="s">
        <v>48</v>
      </c>
      <c r="F27" s="72"/>
      <c r="G27" s="73"/>
    </row>
    <row r="28" spans="1:7" ht="15.75" x14ac:dyDescent="0.2">
      <c r="A28" s="60"/>
      <c r="B28" s="65" t="s">
        <v>46</v>
      </c>
      <c r="C28" s="65"/>
      <c r="D28" s="44"/>
      <c r="E28" s="41"/>
      <c r="F28" s="41"/>
      <c r="G28" s="39"/>
    </row>
    <row r="29" spans="1:7" s="37" customFormat="1" ht="16.5" customHeight="1" x14ac:dyDescent="0.2">
      <c r="A29" s="60"/>
      <c r="B29" s="43"/>
      <c r="C29" s="46"/>
      <c r="D29" s="47"/>
      <c r="G29" s="39"/>
    </row>
    <row r="30" spans="1:7" s="37" customFormat="1" ht="16.5" thickBot="1" x14ac:dyDescent="0.25">
      <c r="A30" s="48"/>
      <c r="B30" s="49"/>
      <c r="C30" s="50"/>
      <c r="D30" s="50"/>
      <c r="E30" s="51"/>
      <c r="F30" s="51"/>
      <c r="G30" s="52"/>
    </row>
    <row r="38" spans="2:2" x14ac:dyDescent="0.2">
      <c r="B38" s="53" t="s">
        <v>49</v>
      </c>
    </row>
  </sheetData>
  <mergeCells count="26">
    <mergeCell ref="E4:F5"/>
    <mergeCell ref="G4:G5"/>
    <mergeCell ref="C6:D6"/>
    <mergeCell ref="E27:G27"/>
    <mergeCell ref="B1:D1"/>
    <mergeCell ref="E1:F1"/>
    <mergeCell ref="E3:G3"/>
    <mergeCell ref="B5:D5"/>
    <mergeCell ref="B8:C8"/>
    <mergeCell ref="B9:C9"/>
    <mergeCell ref="B10:C10"/>
    <mergeCell ref="B11:C11"/>
    <mergeCell ref="B12:C12"/>
    <mergeCell ref="B13:C13"/>
    <mergeCell ref="B14:C14"/>
    <mergeCell ref="B20:C20"/>
    <mergeCell ref="B21:C21"/>
    <mergeCell ref="B7:C7"/>
    <mergeCell ref="B27:C27"/>
    <mergeCell ref="B28:C28"/>
    <mergeCell ref="B15:C15"/>
    <mergeCell ref="B16:C16"/>
    <mergeCell ref="B17:C17"/>
    <mergeCell ref="B18:C18"/>
    <mergeCell ref="B19:C19"/>
    <mergeCell ref="B24:D24"/>
  </mergeCells>
  <conditionalFormatting sqref="G22">
    <cfRule type="cellIs" dxfId="0" priority="1" operator="greaterThanOrEqual">
      <formula>$G$4</formula>
    </cfRule>
  </conditionalFormatting>
  <printOptions horizontalCentered="1" verticalCentered="1"/>
  <pageMargins left="0" right="0" top="0" bottom="0" header="0" footer="0"/>
  <pageSetup paperSize="9" scale="95" orientation="landscape" r:id="rId1"/>
  <headerFooter alignWithMargins="0">
    <oddFooter xml:space="preserve">&amp;C&amp;"Arial,Italique"&amp;8GHPS/DAEL/Service Environnement/Nettoyage des locaux/2013-016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0</xdr:col>
                    <xdr:colOff>3800475</xdr:colOff>
                    <xdr:row>1</xdr:row>
                    <xdr:rowOff>19050</xdr:rowOff>
                  </from>
                  <to>
                    <xdr:col>1</xdr:col>
                    <xdr:colOff>28575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0</xdr:col>
                    <xdr:colOff>3800475</xdr:colOff>
                    <xdr:row>2</xdr:row>
                    <xdr:rowOff>9525</xdr:rowOff>
                  </from>
                  <to>
                    <xdr:col>1</xdr:col>
                    <xdr:colOff>28575</xdr:colOff>
                    <xdr:row>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1</xdr:col>
                    <xdr:colOff>1933575</xdr:colOff>
                    <xdr:row>1</xdr:row>
                    <xdr:rowOff>19050</xdr:rowOff>
                  </from>
                  <to>
                    <xdr:col>2</xdr:col>
                    <xdr:colOff>47625</xdr:colOff>
                    <xdr:row>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1</xdr:col>
                    <xdr:colOff>1933575</xdr:colOff>
                    <xdr:row>2</xdr:row>
                    <xdr:rowOff>9525</xdr:rowOff>
                  </from>
                  <to>
                    <xdr:col>2</xdr:col>
                    <xdr:colOff>47625</xdr:colOff>
                    <xdr:row>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0</xdr:col>
                    <xdr:colOff>3800475</xdr:colOff>
                    <xdr:row>2</xdr:row>
                    <xdr:rowOff>228600</xdr:rowOff>
                  </from>
                  <to>
                    <xdr:col>1</xdr:col>
                    <xdr:colOff>28575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>
                <anchor moveWithCells="1">
                  <from>
                    <xdr:col>1</xdr:col>
                    <xdr:colOff>1933575</xdr:colOff>
                    <xdr:row>3</xdr:row>
                    <xdr:rowOff>19050</xdr:rowOff>
                  </from>
                  <to>
                    <xdr:col>2</xdr:col>
                    <xdr:colOff>47625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Group Box 7">
              <controlPr defaultSize="0" autoFill="0" autoPict="0">
                <anchor moveWithCells="1">
                  <from>
                    <xdr:col>0</xdr:col>
                    <xdr:colOff>3724275</xdr:colOff>
                    <xdr:row>0</xdr:row>
                    <xdr:rowOff>714375</xdr:rowOff>
                  </from>
                  <to>
                    <xdr:col>2</xdr:col>
                    <xdr:colOff>1485900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5</xdr:col>
                    <xdr:colOff>438150</xdr:colOff>
                    <xdr:row>3</xdr:row>
                    <xdr:rowOff>0</xdr:rowOff>
                  </from>
                  <to>
                    <xdr:col>6</xdr:col>
                    <xdr:colOff>152400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Option Button 9">
              <controlPr defaultSize="0" autoFill="0" autoLine="0" autoPict="0">
                <anchor moveWithCells="1">
                  <from>
                    <xdr:col>5</xdr:col>
                    <xdr:colOff>447675</xdr:colOff>
                    <xdr:row>3</xdr:row>
                    <xdr:rowOff>200025</xdr:rowOff>
                  </from>
                  <to>
                    <xdr:col>6</xdr:col>
                    <xdr:colOff>161925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Option Button 10">
              <controlPr defaultSize="0" autoFill="0" autoLine="0" autoPict="0">
                <anchor moveWithCells="1">
                  <from>
                    <xdr:col>5</xdr:col>
                    <xdr:colOff>438150</xdr:colOff>
                    <xdr:row>4</xdr:row>
                    <xdr:rowOff>180975</xdr:rowOff>
                  </from>
                  <to>
                    <xdr:col>6</xdr:col>
                    <xdr:colOff>152400</xdr:colOff>
                    <xdr:row>4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Option Button 11">
              <controlPr defaultSize="0" autoFill="0" autoLine="0" autoPict="0">
                <anchor moveWithCells="1">
                  <from>
                    <xdr:col>5</xdr:col>
                    <xdr:colOff>438150</xdr:colOff>
                    <xdr:row>4</xdr:row>
                    <xdr:rowOff>390525</xdr:rowOff>
                  </from>
                  <to>
                    <xdr:col>6</xdr:col>
                    <xdr:colOff>152400</xdr:colOff>
                    <xdr:row>4</xdr:row>
                    <xdr:rowOff>609600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Group Box 12">
              <controlPr defaultSize="0" autoFill="0" autoPict="0">
                <anchor moveWithCells="1">
                  <from>
                    <xdr:col>3</xdr:col>
                    <xdr:colOff>514350</xdr:colOff>
                    <xdr:row>2</xdr:row>
                    <xdr:rowOff>152400</xdr:rowOff>
                  </from>
                  <to>
                    <xdr:col>6</xdr:col>
                    <xdr:colOff>1047750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Option Button 13">
              <controlPr defaultSize="0" autoFill="0" autoLine="0" autoPict="0">
                <anchor moveWithCells="1">
                  <from>
                    <xdr:col>3</xdr:col>
                    <xdr:colOff>28575</xdr:colOff>
                    <xdr:row>25</xdr:row>
                    <xdr:rowOff>190500</xdr:rowOff>
                  </from>
                  <to>
                    <xdr:col>3</xdr:col>
                    <xdr:colOff>390525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Option Button 14">
              <controlPr defaultSize="0" autoFill="0" autoLine="0" autoPict="0">
                <anchor moveWithCells="1">
                  <from>
                    <xdr:col>3</xdr:col>
                    <xdr:colOff>28575</xdr:colOff>
                    <xdr:row>26</xdr:row>
                    <xdr:rowOff>190500</xdr:rowOff>
                  </from>
                  <to>
                    <xdr:col>3</xdr:col>
                    <xdr:colOff>390525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Group Box 15">
              <controlPr defaultSize="0" autoFill="0" autoPict="0">
                <anchor moveWithCells="1">
                  <from>
                    <xdr:col>1</xdr:col>
                    <xdr:colOff>1219200</xdr:colOff>
                    <xdr:row>25</xdr:row>
                    <xdr:rowOff>123825</xdr:rowOff>
                  </from>
                  <to>
                    <xdr:col>3</xdr:col>
                    <xdr:colOff>276225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circulation </vt:lpstr>
      <vt:lpstr>'circulation 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FRANCOISE Laurence (PSL)</dc:creator>
  <cp:lastModifiedBy>LAZARDEUX Yann</cp:lastModifiedBy>
  <cp:lastPrinted>2023-10-10T07:28:40Z</cp:lastPrinted>
  <dcterms:created xsi:type="dcterms:W3CDTF">2023-03-21T14:00:34Z</dcterms:created>
  <dcterms:modified xsi:type="dcterms:W3CDTF">2023-10-10T07:28:55Z</dcterms:modified>
</cp:coreProperties>
</file>